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MartaW\Desktop\MARTA CUW\131 ZAM.PUBL\Przetargi\2025\projekt 6.11 EFS Plus\ZSiPO Barlinek\dostawa mebli ZSiPO Barlinek\II postępowanie\do ogłoszenia\"/>
    </mc:Choice>
  </mc:AlternateContent>
  <xr:revisionPtr revIDLastSave="0" documentId="13_ncr:1_{D58DB4FF-B037-4DBF-8D0E-9B4711B105F1}" xr6:coauthVersionLast="47" xr6:coauthVersionMax="47" xr10:uidLastSave="{00000000-0000-0000-0000-000000000000}"/>
  <bookViews>
    <workbookView xWindow="-120" yWindow="-120" windowWidth="29040" windowHeight="15840" xr2:uid="{00000000-000D-0000-FFFF-FFFF00000000}"/>
  </bookViews>
  <sheets>
    <sheet name="Arkusz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8" i="1" l="1"/>
  <c r="H3" i="1"/>
  <c r="I3" i="1" s="1"/>
  <c r="H8" i="1"/>
  <c r="E7" i="1"/>
  <c r="E6" i="1"/>
  <c r="E5" i="1"/>
  <c r="E4" i="1"/>
  <c r="E3" i="1"/>
  <c r="I7" i="1"/>
  <c r="I6" i="1"/>
  <c r="I5" i="1"/>
  <c r="I4" i="1"/>
  <c r="E8" i="1" l="1"/>
  <c r="I8" i="1"/>
</calcChain>
</file>

<file path=xl/sharedStrings.xml><?xml version="1.0" encoding="utf-8"?>
<sst xmlns="http://schemas.openxmlformats.org/spreadsheetml/2006/main" count="17" uniqueCount="17">
  <si>
    <t xml:space="preserve">lp. </t>
  </si>
  <si>
    <t>szt.</t>
  </si>
  <si>
    <t>wartość brutto</t>
  </si>
  <si>
    <t>wartość netto</t>
  </si>
  <si>
    <t>Nazwa przedmiotu zamówienia</t>
  </si>
  <si>
    <t>Specyfikacja oferowanego przez Wykonawcę towaru (nazwa, model, producent)</t>
  </si>
  <si>
    <t>cena netto za sztukę</t>
  </si>
  <si>
    <t>cena brutto za sztukę</t>
  </si>
  <si>
    <t>SUMA</t>
  </si>
  <si>
    <t>stawka VAT w %</t>
  </si>
  <si>
    <t>kwota VAT za wszystkie sztuki  (zł)</t>
  </si>
  <si>
    <t>fotel biurowy ergonomiczny: Zagłówek z regulacją w 2 płaszczyznach: góra-dół w zakresie 80 mm, kąt położenia w zakresie 55°; Oparcie fotela: 6-stopniowa regulacja wysokości (zakres 65 mm), możliwość regulacji siły oporu profilu lędźwiowego za pomocą pokrętła z tyłu oparcia; Zagłówek, oparcie i siedzisko tapicerowane innowacyjną siatką w kolorze czarnym z 10 strefami o zróżnicowanym napięciu; Miękkie podłokietniki 5D regulowane w 5 płaszczyznach: regulacja wysokości (90° względem tułowia), regulacja odległości od siedziska, regulacja długości i kąta położenia, 8-stopniowa funkcja zagięcia przedniej części, mechanizm Drift Tilt umożliwiający wychylenie oparcia i siedziska z blokadą w 4 pozycjach, możliwość regulacji kąta ujemnego; Wysokość oparcia: 710–835 mm; Głębokość siedziska: 500 mm; Szerokość siedziska: 510 mm; Szerokość podstawy pięcioramiennej: 700 mm; Wysokość od podłogi do siedziska: 405–495 mm; Szerokość oparcia: 520 mm; Szerokość zagłówka: 320 mm, lub równoważny</t>
  </si>
  <si>
    <t>Załącznik nr 1a do SWZ - formularz cenowo-asortymentowy</t>
  </si>
  <si>
    <t>biurko komputerowe (opcjonalnie z parawanem): 
Biurko komputerowe przeznaczone do pracy przy stanowisku komputerowym.
Minimalne wymagania:
wysokość: ok. 73–76 cm
szerokość: 90 cm
głębokość: 70 cm
blat o grubości min. 30 mm, wykonany z płyty meblowej laminowanej lub materiału równoważnego
konstrukcja stabilna, oparta na metalowych nogach
nogi wykonane ze stali, malowane proszkowo na kolor czarny lub równoważny
profil nóg zapewniający stabilność konstrukcji (np. prostokątny)
kolor blatu: dekor drewnopodobny (np. dąb naturalny, dąb złoty lub równoważny)
wykończenie odporne na ścieranie i łatwe do utrzymania w czystości
Dodatkowo (opcjonalnie): możliwość wyposażenia w parawan/ściankę oddzielającą stanowisko pracy
Uwagi:
Dopuszcza się rozwiązania równoważne o parametrach nie gorszych niż wskazane powyżej, zapewniające funkcjonalność, trwałość i estetykę na poziomie co najmniej równoważnym.</t>
  </si>
  <si>
    <t>krzesło biurowe obrotowe na kółkach z podparciam: Element kolorystyczny: czerwone lub czarne lub grafitowe, Maksymalne obciążenie: 150 kg, Materiał obicia: Tkanina, Z regulowanymi podłokietnikami, Wysokość siedziska [cm]: 42-50, Rodzaj produktu: Fotele, Przeznaczenie: Dla dorosłych, Funkcja masażu: Nie, Podnóżek: Bez podnóżka, Podświetlenie: Opcjonalnie, Szerokość [cm]: 57.5, Głębokość [cm]: 52, Waga [kg]: 23.3. Opcja regulowania wysokości siedziska (400-460 mm), ustawienia podłokietników (w pionie, poziomie i na boki) i zagłówka (kąt nachylenia i wysokość). Całość trzyma się na  siłowniku klasy min. 3 (udźwig do 150 kg).  Oparcia, które składa się z 5 odrębnych segmentów stabilizujących kręgosłup w strategicznych miejscach. Obicie z wytrzymałej tkaniny, która dodatkowo zapewnia cyrkulację powietrza.</t>
  </si>
  <si>
    <t>Szafa biurowa na dokumenty (regał zamknięty gabinetowy):
Rodzaj produktu: regał biurowy zamykany na dokumenty
Zamknięcie: na klucz (min. 2 punkty ryglowania / 2 zamki)
Liczba półek: min. 5
Liczba przestrzeni / wnęk do przechowywania: min. 6
Wymiary:
szerokość: ok. 80 cm
wysokość: max 215 cm
głębokość: min. 40 cm
Materiał i wykonanie:
korpus i fronty: płyta laminowana o grubości min. 16 mm
obrzeża: oklejane PCV, odporne na uszkodzenia i zarysowania
plecy: płyta HDF o grubości min. 3 mm
Wykończenie:
kolor korpusu i frontów: olcha górska</t>
  </si>
  <si>
    <t>Szafa aktowa metalowa zamykana:
Rodzaj produktu: metalowa szafa aktowa
Wymiary: ok. 180 × 90–92 × 40–42 cm (wys. × szer. × gł.)
Materiał: stal
Kolor: szary (RAL 7035)
Rodzaj drzwi: skrzydłowe
Liczba drzwi: 2
Liczba półek: 6
Zamknięcie: na klucz
Konstrukcja i wykonanie:
wykończenie powierzchni: lakierowanie proszkowe (epoksydowe)
grubość blachy: 0,7 / 1,0 mm
maksymalne obciążenie półki: min. 60 kg, gwarancja 10 lat.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</si>
</sst>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sz val="10"/>
      <color theme="1"/>
      <name val="Calibri"/>
      <family val="2"/>
      <charset val="238"/>
      <scheme val="minor"/>
    </font>
    <font>
      <b/>
      <sz val="10"/>
      <name val="Calibri"/>
      <family val="2"/>
      <charset val="238"/>
      <scheme val="minor"/>
    </font>
    <font>
      <sz val="10"/>
      <name val="Calibri"/>
      <family val="2"/>
      <charset val="238"/>
      <scheme val="minor"/>
    </font>
    <font>
      <sz val="11"/>
      <color theme="1" tint="4.9989318521683403E-2"/>
      <name val="Calibri"/>
      <family val="2"/>
      <charset val="238"/>
      <scheme val="minor"/>
    </font>
  </fonts>
  <fills count="6">
    <fill>
      <patternFill patternType="none"/>
    </fill>
    <fill>
      <patternFill patternType="gray125"/>
    </fill>
    <fill>
      <patternFill patternType="solid">
        <fgColor theme="0" tint="-0.249977111117893"/>
        <bgColor indexed="64"/>
      </patternFill>
    </fill>
    <fill>
      <patternFill patternType="solid">
        <fgColor theme="7" tint="0.79998168889431442"/>
        <bgColor indexed="64"/>
      </patternFill>
    </fill>
    <fill>
      <patternFill patternType="solid">
        <fgColor theme="1"/>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0" fillId="0" borderId="0" xfId="0" applyAlignment="1">
      <alignment horizontal="center" vertical="center" wrapText="1"/>
    </xf>
    <xf numFmtId="0" fontId="1" fillId="0" borderId="0" xfId="0" applyFont="1" applyAlignment="1">
      <alignment vertical="top" wrapText="1"/>
    </xf>
    <xf numFmtId="4" fontId="0" fillId="0" borderId="0" xfId="0" applyNumberFormat="1" applyAlignment="1">
      <alignment horizontal="center" vertical="center" wrapText="1"/>
    </xf>
    <xf numFmtId="0" fontId="3" fillId="0" borderId="0" xfId="0" applyFont="1" applyAlignment="1">
      <alignment horizontal="center" vertical="center"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4" fontId="3" fillId="0" borderId="1" xfId="0" applyNumberFormat="1" applyFont="1" applyBorder="1" applyAlignment="1">
      <alignment horizontal="center" vertical="center" wrapText="1"/>
    </xf>
    <xf numFmtId="0" fontId="2" fillId="3" borderId="2" xfId="0" applyFont="1" applyFill="1" applyBorder="1" applyAlignment="1">
      <alignment horizontal="center" vertical="center" wrapText="1"/>
    </xf>
    <xf numFmtId="0" fontId="3" fillId="0" borderId="1" xfId="0" applyFont="1" applyBorder="1" applyAlignment="1">
      <alignment horizontal="left" vertical="center" wrapText="1"/>
    </xf>
    <xf numFmtId="4" fontId="2" fillId="3" borderId="2" xfId="0" applyNumberFormat="1" applyFont="1" applyFill="1" applyBorder="1" applyAlignment="1">
      <alignment horizontal="center" vertical="center" wrapText="1"/>
    </xf>
    <xf numFmtId="4" fontId="2" fillId="3" borderId="4" xfId="0" applyNumberFormat="1" applyFont="1" applyFill="1" applyBorder="1" applyAlignment="1">
      <alignment horizontal="center" vertical="center" wrapText="1"/>
    </xf>
    <xf numFmtId="4" fontId="3" fillId="0" borderId="3"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4" fillId="0" borderId="0" xfId="0" applyNumberFormat="1" applyFont="1" applyAlignment="1">
      <alignment horizontal="center" vertical="center" wrapText="1"/>
    </xf>
    <xf numFmtId="4" fontId="3" fillId="4" borderId="1" xfId="0" applyNumberFormat="1" applyFont="1" applyFill="1" applyBorder="1" applyAlignment="1">
      <alignment horizontal="center" vertical="center" wrapText="1"/>
    </xf>
    <xf numFmtId="10" fontId="2" fillId="3" borderId="2" xfId="0" applyNumberFormat="1" applyFont="1" applyFill="1" applyBorder="1" applyAlignment="1">
      <alignment horizontal="center" vertical="center" wrapText="1"/>
    </xf>
    <xf numFmtId="10" fontId="3" fillId="0" borderId="1" xfId="0" applyNumberFormat="1" applyFont="1" applyBorder="1" applyAlignment="1">
      <alignment horizontal="center" vertical="center" wrapText="1"/>
    </xf>
    <xf numFmtId="10" fontId="3" fillId="4" borderId="1" xfId="0" applyNumberFormat="1" applyFont="1" applyFill="1" applyBorder="1" applyAlignment="1">
      <alignment horizontal="center" vertical="center" wrapText="1"/>
    </xf>
    <xf numFmtId="10" fontId="0" fillId="0" borderId="0" xfId="0" applyNumberFormat="1" applyAlignment="1">
      <alignment horizontal="center" vertical="center" wrapText="1"/>
    </xf>
    <xf numFmtId="4" fontId="3" fillId="5" borderId="1" xfId="0" applyNumberFormat="1" applyFont="1" applyFill="1" applyBorder="1" applyAlignment="1">
      <alignment horizontal="center" vertical="center" wrapText="1"/>
    </xf>
    <xf numFmtId="4" fontId="2" fillId="4" borderId="1" xfId="0" applyNumberFormat="1"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5" xfId="0" applyFont="1" applyBorder="1" applyAlignment="1">
      <alignment horizontal="center" wrapText="1"/>
    </xf>
  </cellXfs>
  <cellStyles count="1">
    <cellStyle name="Normalny" xfId="0" builtinId="0"/>
  </cellStyles>
  <dxfs count="0"/>
  <tableStyles count="0" defaultTableStyle="TableStyleMedium2" defaultPivotStyle="PivotStyleLight16"/>
  <colors>
    <mruColors>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
  <sheetViews>
    <sheetView tabSelected="1" view="pageBreakPreview" zoomScale="90" zoomScaleNormal="50" zoomScaleSheetLayoutView="90" zoomScalePageLayoutView="112" workbookViewId="0">
      <selection activeCell="J5" sqref="J5"/>
    </sheetView>
  </sheetViews>
  <sheetFormatPr defaultRowHeight="15" x14ac:dyDescent="0.25"/>
  <cols>
    <col min="1" max="1" width="4" style="1" customWidth="1"/>
    <col min="2" max="2" width="89.5703125" style="1" customWidth="1"/>
    <col min="3" max="3" width="4.7109375" style="1" customWidth="1"/>
    <col min="4" max="5" width="13.42578125" style="3" customWidth="1"/>
    <col min="6" max="6" width="15" style="20" customWidth="1"/>
    <col min="7" max="7" width="15" style="3" customWidth="1"/>
    <col min="8" max="8" width="15.42578125" style="3" customWidth="1"/>
    <col min="9" max="9" width="21" style="3" customWidth="1"/>
    <col min="10" max="10" width="118.140625" style="2" customWidth="1"/>
    <col min="14" max="14" width="9" customWidth="1"/>
  </cols>
  <sheetData>
    <row r="1" spans="1:10" ht="42" customHeight="1" thickBot="1" x14ac:dyDescent="0.3">
      <c r="A1" s="4"/>
      <c r="B1" s="26" t="s">
        <v>12</v>
      </c>
      <c r="C1" s="27"/>
      <c r="D1" s="27"/>
      <c r="E1" s="27"/>
      <c r="F1" s="27"/>
      <c r="G1" s="27"/>
      <c r="H1" s="27"/>
      <c r="I1" s="27"/>
      <c r="J1" s="27"/>
    </row>
    <row r="2" spans="1:10" ht="26.25" customHeight="1" x14ac:dyDescent="0.25">
      <c r="A2" s="5" t="s">
        <v>0</v>
      </c>
      <c r="B2" s="9" t="s">
        <v>4</v>
      </c>
      <c r="C2" s="9" t="s">
        <v>1</v>
      </c>
      <c r="D2" s="11" t="s">
        <v>6</v>
      </c>
      <c r="E2" s="11" t="s">
        <v>3</v>
      </c>
      <c r="F2" s="17" t="s">
        <v>9</v>
      </c>
      <c r="G2" s="12" t="s">
        <v>10</v>
      </c>
      <c r="H2" s="12" t="s">
        <v>7</v>
      </c>
      <c r="I2" s="12" t="s">
        <v>2</v>
      </c>
      <c r="J2" s="9" t="s">
        <v>5</v>
      </c>
    </row>
    <row r="3" spans="1:10" ht="251.25" customHeight="1" x14ac:dyDescent="0.25">
      <c r="A3" s="6">
        <v>1</v>
      </c>
      <c r="B3" s="10" t="s">
        <v>13</v>
      </c>
      <c r="C3" s="6">
        <v>34</v>
      </c>
      <c r="D3" s="8">
        <v>0</v>
      </c>
      <c r="E3" s="8">
        <f>C3*D3</f>
        <v>0</v>
      </c>
      <c r="F3" s="18"/>
      <c r="G3" s="13">
        <v>0</v>
      </c>
      <c r="H3" s="13">
        <f>D3+F3</f>
        <v>0</v>
      </c>
      <c r="I3" s="13">
        <f>C3*H3</f>
        <v>0</v>
      </c>
      <c r="J3" s="7"/>
    </row>
    <row r="4" spans="1:10" ht="134.25" customHeight="1" x14ac:dyDescent="0.25">
      <c r="A4" s="6">
        <v>2</v>
      </c>
      <c r="B4" s="10" t="s">
        <v>14</v>
      </c>
      <c r="C4" s="6">
        <v>34</v>
      </c>
      <c r="D4" s="8">
        <v>0</v>
      </c>
      <c r="E4" s="8">
        <f t="shared" ref="E4" si="0">C4*D4</f>
        <v>0</v>
      </c>
      <c r="F4" s="18"/>
      <c r="G4" s="13">
        <v>0</v>
      </c>
      <c r="H4" s="13">
        <v>0</v>
      </c>
      <c r="I4" s="13">
        <f>C4*H4</f>
        <v>0</v>
      </c>
      <c r="J4" s="7"/>
    </row>
    <row r="5" spans="1:10" ht="182.25" customHeight="1" x14ac:dyDescent="0.25">
      <c r="A5" s="6">
        <v>4</v>
      </c>
      <c r="B5" s="10" t="s">
        <v>16</v>
      </c>
      <c r="C5" s="6">
        <v>2</v>
      </c>
      <c r="D5" s="8">
        <v>0</v>
      </c>
      <c r="E5" s="8">
        <f>C5*D5</f>
        <v>0</v>
      </c>
      <c r="F5" s="18"/>
      <c r="G5" s="8">
        <v>0</v>
      </c>
      <c r="H5" s="8">
        <v>0</v>
      </c>
      <c r="I5" s="8">
        <f t="shared" ref="I5:I7" si="1">C5*H5</f>
        <v>0</v>
      </c>
      <c r="J5" s="7"/>
    </row>
    <row r="6" spans="1:10" ht="148.5" customHeight="1" x14ac:dyDescent="0.25">
      <c r="A6" s="6">
        <v>5</v>
      </c>
      <c r="B6" s="10" t="s">
        <v>11</v>
      </c>
      <c r="C6" s="6">
        <v>4</v>
      </c>
      <c r="D6" s="8">
        <v>0</v>
      </c>
      <c r="E6" s="8">
        <f t="shared" ref="E6:E7" si="2">C6*D6</f>
        <v>0</v>
      </c>
      <c r="F6" s="18"/>
      <c r="G6" s="8">
        <v>0</v>
      </c>
      <c r="H6" s="8">
        <v>0</v>
      </c>
      <c r="I6" s="8">
        <f t="shared" si="1"/>
        <v>0</v>
      </c>
      <c r="J6" s="7"/>
    </row>
    <row r="7" spans="1:10" ht="216" customHeight="1" x14ac:dyDescent="0.25">
      <c r="A7" s="6">
        <v>6</v>
      </c>
      <c r="B7" s="10" t="s">
        <v>15</v>
      </c>
      <c r="C7" s="6">
        <v>1</v>
      </c>
      <c r="D7" s="8">
        <v>0</v>
      </c>
      <c r="E7" s="8">
        <f t="shared" si="2"/>
        <v>0</v>
      </c>
      <c r="F7" s="18"/>
      <c r="G7" s="8">
        <v>0</v>
      </c>
      <c r="H7" s="8">
        <v>0</v>
      </c>
      <c r="I7" s="8">
        <f t="shared" si="1"/>
        <v>0</v>
      </c>
      <c r="J7" s="7"/>
    </row>
    <row r="8" spans="1:10" x14ac:dyDescent="0.25">
      <c r="A8" s="23" t="s">
        <v>8</v>
      </c>
      <c r="B8" s="24"/>
      <c r="C8" s="25"/>
      <c r="D8" s="16"/>
      <c r="E8" s="8">
        <f>SUM(E5:E7)</f>
        <v>0</v>
      </c>
      <c r="F8" s="19"/>
      <c r="G8" s="21">
        <f>SUM(G5:G7)</f>
        <v>0</v>
      </c>
      <c r="H8" s="22">
        <f>SUM(H5:H7)</f>
        <v>0</v>
      </c>
      <c r="I8" s="14">
        <f>SUM(I5:I7)</f>
        <v>0</v>
      </c>
      <c r="J8" s="7"/>
    </row>
    <row r="9" spans="1:10" x14ac:dyDescent="0.25">
      <c r="H9" s="15"/>
    </row>
  </sheetData>
  <mergeCells count="2">
    <mergeCell ref="A8:C8"/>
    <mergeCell ref="B1:J1"/>
  </mergeCells>
  <pageMargins left="0.7" right="0.7" top="0.75" bottom="0.75" header="0.3" footer="0.3"/>
  <pageSetup paperSize="9" scale="42" fitToHeight="0" orientation="landscape"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zsipobarlinek@o2.pl</dc:creator>
  <cp:lastModifiedBy>MartaW</cp:lastModifiedBy>
  <cp:lastPrinted>2025-10-22T11:12:27Z</cp:lastPrinted>
  <dcterms:created xsi:type="dcterms:W3CDTF">2025-09-22T14:09:09Z</dcterms:created>
  <dcterms:modified xsi:type="dcterms:W3CDTF">2026-04-20T08:59:04Z</dcterms:modified>
</cp:coreProperties>
</file>